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s\Respuesta 7094\"/>
    </mc:Choice>
  </mc:AlternateContent>
  <bookViews>
    <workbookView xWindow="0" yWindow="0" windowWidth="20490" windowHeight="7755"/>
  </bookViews>
  <sheets>
    <sheet name="HMQ" sheetId="1" r:id="rId1"/>
    <sheet name="Oncología" sheetId="9" r:id="rId2"/>
    <sheet name="Divina Providencia" sheetId="10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  <c r="C22" i="1"/>
  <c r="B22" i="1"/>
  <c r="F22" i="1" l="1"/>
  <c r="G22" i="1"/>
  <c r="G22" i="10" l="1"/>
  <c r="F22" i="10"/>
  <c r="E22" i="10"/>
  <c r="D22" i="10"/>
  <c r="C22" i="10"/>
  <c r="B22" i="10"/>
  <c r="G22" i="9"/>
  <c r="F22" i="9"/>
  <c r="E22" i="9"/>
  <c r="D22" i="9"/>
  <c r="C22" i="9"/>
  <c r="B22" i="9"/>
  <c r="E22" i="1"/>
  <c r="H22" i="1" s="1"/>
  <c r="I22" i="1"/>
  <c r="I22" i="9" l="1"/>
  <c r="I22" i="10"/>
  <c r="J22" i="9"/>
  <c r="H22" i="10"/>
  <c r="H22" i="9"/>
  <c r="J22" i="10"/>
  <c r="J22" i="1"/>
</calcChain>
</file>

<file path=xl/sharedStrings.xml><?xml version="1.0" encoding="utf-8"?>
<sst xmlns="http://schemas.openxmlformats.org/spreadsheetml/2006/main" count="96" uniqueCount="29">
  <si>
    <t>INSTITUTO SALVADOREÑO DEL SEGURO SOCIAL</t>
  </si>
  <si>
    <t>NUMERO DE CASOS</t>
  </si>
  <si>
    <t>TOTAL</t>
  </si>
  <si>
    <t>HOMBRES</t>
  </si>
  <si>
    <t>MUJERES</t>
  </si>
  <si>
    <t>DÌAS DE ESTANCIA</t>
  </si>
  <si>
    <t xml:space="preserve">TOTAL </t>
  </si>
  <si>
    <t>PROMEDIO DE ESTANCIA</t>
  </si>
  <si>
    <t>ENERO</t>
  </si>
  <si>
    <t>MESES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</si>
  <si>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</si>
  <si>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</si>
  <si>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</si>
  <si>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</si>
  <si>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</si>
  <si>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</si>
  <si>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</si>
  <si>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</si>
  <si>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</si>
  <si>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</si>
  <si>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</si>
  <si>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NÙMERO DE CASOS Y DIAS DE ESTANCIA  SEGÙN SEXO</t>
  </si>
  <si>
    <t>HOSPITAL MEDICO QUIRURGICO Y ONCOLOGICO</t>
  </si>
  <si>
    <t>ESTADISTICA LOCAL HMQ Y ONCOLOGICO</t>
  </si>
  <si>
    <r>
      <t xml:space="preserve">CENTRO DE ATENCIÒN :  </t>
    </r>
    <r>
      <rPr>
        <b/>
        <sz val="12"/>
        <color rgb="FF0070C0"/>
        <rFont val="Arial"/>
        <family val="2"/>
      </rPr>
      <t>HOSPITAL DE ONCOLOGIA</t>
    </r>
  </si>
  <si>
    <r>
      <t xml:space="preserve">CENTRO DE ATENCIÒN :  </t>
    </r>
    <r>
      <rPr>
        <b/>
        <sz val="12"/>
        <color rgb="FF7030A0"/>
        <rFont val="Arial"/>
        <family val="2"/>
      </rPr>
      <t>HOSPITAL DIVINA PROVIDENCIA</t>
    </r>
  </si>
  <si>
    <r>
      <t xml:space="preserve">CENTRO DE ATENCIÒN :  </t>
    </r>
    <r>
      <rPr>
        <b/>
        <sz val="12"/>
        <color theme="5" tint="-0.249977111117893"/>
        <rFont val="Arial"/>
        <family val="2"/>
      </rPr>
      <t>HOSPITAL MEDICO QUIRURGICO</t>
    </r>
  </si>
  <si>
    <t>AÑO  : 2018</t>
  </si>
  <si>
    <t>Fuente: Sistema de Altas Hospitalarias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</si>
</sst>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rgb="FF0070C0"/>
      <name val="Arial"/>
      <family val="2"/>
    </font>
    <font>
      <b/>
      <sz val="12"/>
      <color rgb="FF7030A0"/>
      <name val="Arial"/>
      <family val="2"/>
    </font>
    <font>
      <sz val="10"/>
      <color theme="5" tint="-0.499984740745262"/>
      <name val="Arial"/>
      <family val="2"/>
    </font>
    <font>
      <b/>
      <sz val="12"/>
      <color theme="5" tint="-0.249977111117893"/>
      <name val="Arial"/>
      <family val="2"/>
    </font>
    <font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BEF2F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CC4EE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2" fillId="0" borderId="0" xfId="1" applyFont="1" applyAlignment="1"/>
    <xf numFmtId="0" fontId="2" fillId="0" borderId="0" xfId="1" applyFont="1" applyAlignment="1">
      <alignment horizontal="left"/>
    </xf>
    <xf numFmtId="3" fontId="2" fillId="2" borderId="2" xfId="2" applyNumberFormat="1" applyFont="1" applyFill="1" applyBorder="1"/>
    <xf numFmtId="4" fontId="2" fillId="2" borderId="2" xfId="2" applyNumberFormat="1" applyFont="1" applyFill="1" applyBorder="1"/>
    <xf numFmtId="0" fontId="2" fillId="2" borderId="2" xfId="1" applyFont="1" applyFill="1" applyBorder="1" applyAlignment="1">
      <alignment horizontal="center"/>
    </xf>
    <xf numFmtId="0" fontId="1" fillId="0" borderId="2" xfId="1" applyBorder="1" applyAlignment="1">
      <alignment shrinkToFit="1"/>
    </xf>
    <xf numFmtId="3" fontId="2" fillId="0" borderId="2" xfId="3" applyNumberFormat="1" applyFont="1" applyBorder="1"/>
    <xf numFmtId="3" fontId="1" fillId="0" borderId="2" xfId="3" applyNumberFormat="1" applyBorder="1"/>
    <xf numFmtId="4" fontId="1" fillId="0" borderId="2" xfId="3" applyNumberFormat="1" applyBorder="1"/>
    <xf numFmtId="3" fontId="2" fillId="2" borderId="1" xfId="3" applyNumberFormat="1" applyFont="1" applyFill="1" applyBorder="1"/>
    <xf numFmtId="0" fontId="5" fillId="0" borderId="0" xfId="1" applyFont="1"/>
    <xf numFmtId="0" fontId="2" fillId="3" borderId="2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2" fillId="5" borderId="2" xfId="1" applyFont="1" applyFill="1" applyBorder="1" applyAlignment="1">
      <alignment horizontal="center"/>
    </xf>
    <xf numFmtId="3" fontId="2" fillId="0" borderId="2" xfId="2" applyNumberFormat="1" applyFont="1" applyBorder="1"/>
    <xf numFmtId="3" fontId="1" fillId="0" borderId="2" xfId="2" applyNumberFormat="1" applyBorder="1"/>
    <xf numFmtId="4" fontId="1" fillId="0" borderId="2" xfId="2" applyNumberFormat="1" applyBorder="1"/>
    <xf numFmtId="3" fontId="2" fillId="0" borderId="2" xfId="4" applyNumberFormat="1" applyFont="1" applyBorder="1"/>
    <xf numFmtId="3" fontId="1" fillId="0" borderId="2" xfId="4" applyNumberFormat="1" applyBorder="1"/>
    <xf numFmtId="4" fontId="1" fillId="0" borderId="2" xfId="4" applyNumberFormat="1" applyBorder="1"/>
    <xf numFmtId="3" fontId="1" fillId="0" borderId="2" xfId="4" applyNumberFormat="1" applyFont="1" applyBorder="1"/>
    <xf numFmtId="4" fontId="1" fillId="0" borderId="2" xfId="4" applyNumberFormat="1" applyFont="1" applyBorder="1"/>
    <xf numFmtId="3" fontId="1" fillId="0" borderId="2" xfId="2" applyNumberFormat="1" applyFont="1" applyBorder="1"/>
    <xf numFmtId="4" fontId="1" fillId="0" borderId="2" xfId="2" applyNumberFormat="1" applyFont="1" applyBorder="1"/>
    <xf numFmtId="0" fontId="7" fillId="0" borderId="3" xfId="1" applyFont="1" applyFill="1" applyBorder="1" applyAlignment="1">
      <alignment horizontal="left" shrinkToFit="1"/>
    </xf>
    <xf numFmtId="0" fontId="7" fillId="0" borderId="4" xfId="1" applyFont="1" applyFill="1" applyBorder="1" applyAlignment="1">
      <alignment horizontal="left" shrinkToFit="1"/>
    </xf>
    <xf numFmtId="0" fontId="2" fillId="0" borderId="0" xfId="1" applyFont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2" fillId="5" borderId="2" xfId="1" applyFont="1" applyFill="1" applyBorder="1" applyAlignment="1">
      <alignment horizontal="center"/>
    </xf>
  </cellXfs>
  <cellStyles count="5">
    <cellStyle name="Normal" xfId="0" builtinId="0"/>
    <cellStyle name="Normal_Divina Providencia" xfId="3"/>
    <cellStyle name="Normal_HMQ" xfId="2"/>
    <cellStyle name="Normal_Hoja1" xfId="1"/>
    <cellStyle name="Normal_Oncología" xfId="4"/>
  </cellStyles>
  <dxfs count="0"/>
  <tableStyles count="0" defaultTableStyle="TableStyleMedium2" defaultPivotStyle="PivotStyleLight16"/>
  <colors>
    <mruColors>
      <color rgb="FFDCC4EE"/>
      <color rgb="FFD3B5E9"/>
      <color rgb="FF9BE5FF"/>
      <color rgb="FFC9A6E4"/>
      <color rgb="FFBEF2FE"/>
      <color rgb="FFBDDEFF"/>
      <color rgb="FF9FCFFF"/>
      <color rgb="FFCCCCFF"/>
      <color rgb="FFFF8585"/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accent2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accent2">
                    <a:lumMod val="75000"/>
                  </a:schemeClr>
                </a:solidFill>
              </a:rPr>
              <a:t>NUMERO DE CASOS HMQ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accent2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HMQ!$C$9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HMQ!$A$10:$A$21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HMQ!$C$10:$C$21</c:f>
              <c:numCache>
                <c:formatCode>#,##0</c:formatCode>
                <c:ptCount val="12"/>
                <c:pt idx="0">
                  <c:v>386</c:v>
                </c:pt>
                <c:pt idx="1">
                  <c:v>336</c:v>
                </c:pt>
                <c:pt idx="2">
                  <c:v>420</c:v>
                </c:pt>
                <c:pt idx="3">
                  <c:v>361</c:v>
                </c:pt>
                <c:pt idx="4">
                  <c:v>413</c:v>
                </c:pt>
                <c:pt idx="5">
                  <c:v>397</c:v>
                </c:pt>
                <c:pt idx="6">
                  <c:v>440</c:v>
                </c:pt>
                <c:pt idx="7">
                  <c:v>388</c:v>
                </c:pt>
                <c:pt idx="8">
                  <c:v>480</c:v>
                </c:pt>
                <c:pt idx="9">
                  <c:v>523</c:v>
                </c:pt>
                <c:pt idx="10">
                  <c:v>516</c:v>
                </c:pt>
                <c:pt idx="11">
                  <c:v>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E7-4358-B807-BD52BD3F8D87}"/>
            </c:ext>
          </c:extLst>
        </c:ser>
        <c:ser>
          <c:idx val="1"/>
          <c:order val="1"/>
          <c:tx>
            <c:strRef>
              <c:f>HMQ!$D$9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HMQ!$A$10:$A$21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HMQ!$D$10:$D$21</c:f>
              <c:numCache>
                <c:formatCode>#,##0</c:formatCode>
                <c:ptCount val="12"/>
                <c:pt idx="0">
                  <c:v>339</c:v>
                </c:pt>
                <c:pt idx="1">
                  <c:v>295</c:v>
                </c:pt>
                <c:pt idx="2">
                  <c:v>354</c:v>
                </c:pt>
                <c:pt idx="3">
                  <c:v>320</c:v>
                </c:pt>
                <c:pt idx="4">
                  <c:v>318</c:v>
                </c:pt>
                <c:pt idx="5">
                  <c:v>329</c:v>
                </c:pt>
                <c:pt idx="6">
                  <c:v>321</c:v>
                </c:pt>
                <c:pt idx="7">
                  <c:v>279</c:v>
                </c:pt>
                <c:pt idx="8">
                  <c:v>407</c:v>
                </c:pt>
                <c:pt idx="9">
                  <c:v>465</c:v>
                </c:pt>
                <c:pt idx="10">
                  <c:v>452</c:v>
                </c:pt>
                <c:pt idx="11">
                  <c:v>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E7-4358-B807-BD52BD3F8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420126616"/>
        <c:axId val="420125440"/>
      </c:barChart>
      <c:catAx>
        <c:axId val="420126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20125440"/>
        <c:crosses val="autoZero"/>
        <c:auto val="1"/>
        <c:lblAlgn val="ctr"/>
        <c:lblOffset val="100"/>
        <c:noMultiLvlLbl val="0"/>
      </c:catAx>
      <c:valAx>
        <c:axId val="420125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20126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accent2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accent2">
                    <a:lumMod val="75000"/>
                  </a:schemeClr>
                </a:solidFill>
              </a:rPr>
              <a:t>PROMEDIO DE ESTANCIA HMQ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accent2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HMQ!$I$9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HMQ!$A$10:$A$21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HMQ!$I$10:$I$21</c:f>
              <c:numCache>
                <c:formatCode>#,##0.00</c:formatCode>
                <c:ptCount val="12"/>
                <c:pt idx="0">
                  <c:v>6.1347150259067353</c:v>
                </c:pt>
                <c:pt idx="1">
                  <c:v>7.604166666666667</c:v>
                </c:pt>
                <c:pt idx="2">
                  <c:v>6.9690476190476192</c:v>
                </c:pt>
                <c:pt idx="3">
                  <c:v>6.1301939058171744</c:v>
                </c:pt>
                <c:pt idx="4">
                  <c:v>6.0629539951573852</c:v>
                </c:pt>
                <c:pt idx="5">
                  <c:v>6.1612090680100753</c:v>
                </c:pt>
                <c:pt idx="6">
                  <c:v>7.3613636363636363</c:v>
                </c:pt>
                <c:pt idx="7">
                  <c:v>7.84020618556701</c:v>
                </c:pt>
                <c:pt idx="8">
                  <c:v>6.4458333333333337</c:v>
                </c:pt>
                <c:pt idx="9">
                  <c:v>5.8470363288718925</c:v>
                </c:pt>
                <c:pt idx="10">
                  <c:v>7.1511627906976747</c:v>
                </c:pt>
                <c:pt idx="11">
                  <c:v>6.6893787575150299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16-4F21-A5D4-9248F58A6259}"/>
            </c:ext>
          </c:extLst>
        </c:ser>
        <c:ser>
          <c:idx val="1"/>
          <c:order val="1"/>
          <c:tx>
            <c:strRef>
              <c:f>HMQ!$J$9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HMQ!$A$10:$A$21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HMQ!$J$10:$J$21</c:f>
              <c:numCache>
                <c:formatCode>#,##0.00</c:formatCode>
                <c:ptCount val="12"/>
                <c:pt idx="0">
                  <c:v>5.1327433628318584</c:v>
                </c:pt>
                <c:pt idx="1">
                  <c:v>6.1186440677966099</c:v>
                </c:pt>
                <c:pt idx="2">
                  <c:v>5.6779661016949152</c:v>
                </c:pt>
                <c:pt idx="3">
                  <c:v>5.9718749999999998</c:v>
                </c:pt>
                <c:pt idx="4">
                  <c:v>5.1352201257861632</c:v>
                </c:pt>
                <c:pt idx="5">
                  <c:v>6.4346504559270521</c:v>
                </c:pt>
                <c:pt idx="6">
                  <c:v>6.5046728971962615</c:v>
                </c:pt>
                <c:pt idx="7">
                  <c:v>7.086021505376344</c:v>
                </c:pt>
                <c:pt idx="8">
                  <c:v>5.0417690417690419</c:v>
                </c:pt>
                <c:pt idx="9">
                  <c:v>5.8451612903225802</c:v>
                </c:pt>
                <c:pt idx="10">
                  <c:v>5.6902654867256635</c:v>
                </c:pt>
                <c:pt idx="11">
                  <c:v>5.07201646090535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16-4F21-A5D4-9248F58A6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20127008"/>
        <c:axId val="420127400"/>
        <c:axId val="0"/>
      </c:bar3DChart>
      <c:catAx>
        <c:axId val="42012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20127400"/>
        <c:crosses val="autoZero"/>
        <c:auto val="1"/>
        <c:lblAlgn val="ctr"/>
        <c:lblOffset val="100"/>
        <c:noMultiLvlLbl val="0"/>
      </c:catAx>
      <c:valAx>
        <c:axId val="420127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2012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rgbClr val="00B0F0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rgbClr val="00B0F0"/>
                </a:solidFill>
              </a:rPr>
              <a:t>NUMERO DE CASOS ONCOLOGIA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rgbClr val="00B0F0"/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Oncología!$C$9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Oncología!$A$10:$A$21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Oncología!$C$10:$C$21</c:f>
              <c:numCache>
                <c:formatCode>#,##0</c:formatCode>
                <c:ptCount val="12"/>
                <c:pt idx="0">
                  <c:v>106</c:v>
                </c:pt>
                <c:pt idx="1">
                  <c:v>108</c:v>
                </c:pt>
                <c:pt idx="2">
                  <c:v>135</c:v>
                </c:pt>
                <c:pt idx="3">
                  <c:v>111</c:v>
                </c:pt>
                <c:pt idx="4">
                  <c:v>110</c:v>
                </c:pt>
                <c:pt idx="5">
                  <c:v>109</c:v>
                </c:pt>
                <c:pt idx="6">
                  <c:v>109</c:v>
                </c:pt>
                <c:pt idx="7">
                  <c:v>100</c:v>
                </c:pt>
                <c:pt idx="8">
                  <c:v>101</c:v>
                </c:pt>
                <c:pt idx="9">
                  <c:v>116</c:v>
                </c:pt>
                <c:pt idx="10">
                  <c:v>106</c:v>
                </c:pt>
                <c:pt idx="11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0E-4538-A615-6F1830A8C155}"/>
            </c:ext>
          </c:extLst>
        </c:ser>
        <c:ser>
          <c:idx val="1"/>
          <c:order val="1"/>
          <c:tx>
            <c:strRef>
              <c:f>Oncología!$D$9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Oncología!$A$10:$A$21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Oncología!$D$10:$D$21</c:f>
              <c:numCache>
                <c:formatCode>#,##0</c:formatCode>
                <c:ptCount val="12"/>
                <c:pt idx="0">
                  <c:v>184</c:v>
                </c:pt>
                <c:pt idx="1">
                  <c:v>185</c:v>
                </c:pt>
                <c:pt idx="2">
                  <c:v>177</c:v>
                </c:pt>
                <c:pt idx="3">
                  <c:v>149</c:v>
                </c:pt>
                <c:pt idx="4">
                  <c:v>168</c:v>
                </c:pt>
                <c:pt idx="5">
                  <c:v>186</c:v>
                </c:pt>
                <c:pt idx="6">
                  <c:v>161</c:v>
                </c:pt>
                <c:pt idx="7">
                  <c:v>126</c:v>
                </c:pt>
                <c:pt idx="8">
                  <c:v>166</c:v>
                </c:pt>
                <c:pt idx="9">
                  <c:v>189</c:v>
                </c:pt>
                <c:pt idx="10">
                  <c:v>168</c:v>
                </c:pt>
                <c:pt idx="11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0E-4538-A615-6F1830A8C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420129360"/>
        <c:axId val="420128184"/>
      </c:barChart>
      <c:catAx>
        <c:axId val="420129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20128184"/>
        <c:crosses val="autoZero"/>
        <c:auto val="1"/>
        <c:lblAlgn val="ctr"/>
        <c:lblOffset val="100"/>
        <c:noMultiLvlLbl val="0"/>
      </c:catAx>
      <c:valAx>
        <c:axId val="420128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20129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rgbClr val="00B0F0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rgbClr val="00B0F0"/>
                </a:solidFill>
              </a:rPr>
              <a:t>PROMEDIO DE ESTANCIA ONCOLOGIA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rgbClr val="00B0F0"/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Oncología!$I$9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Oncología!$A$10:$A$21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Oncología!$I$10:$I$21</c:f>
              <c:numCache>
                <c:formatCode>#,##0.00</c:formatCode>
                <c:ptCount val="12"/>
                <c:pt idx="0">
                  <c:v>5.0283018867924527</c:v>
                </c:pt>
                <c:pt idx="1">
                  <c:v>5.4351851851851851</c:v>
                </c:pt>
                <c:pt idx="2">
                  <c:v>4.8074074074074078</c:v>
                </c:pt>
                <c:pt idx="3">
                  <c:v>4.4324324324324325</c:v>
                </c:pt>
                <c:pt idx="4">
                  <c:v>6.1727272727272728</c:v>
                </c:pt>
                <c:pt idx="5">
                  <c:v>5.8899082568807337</c:v>
                </c:pt>
                <c:pt idx="6">
                  <c:v>5.568807339449541</c:v>
                </c:pt>
                <c:pt idx="7">
                  <c:v>5.05</c:v>
                </c:pt>
                <c:pt idx="8">
                  <c:v>5.5742574257425739</c:v>
                </c:pt>
                <c:pt idx="9">
                  <c:v>5.4913793103448274</c:v>
                </c:pt>
                <c:pt idx="10">
                  <c:v>5.3867924528301883</c:v>
                </c:pt>
                <c:pt idx="11">
                  <c:v>5.2727272727272725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7E-4B56-ABFA-C3301417B7A2}"/>
            </c:ext>
          </c:extLst>
        </c:ser>
        <c:ser>
          <c:idx val="1"/>
          <c:order val="1"/>
          <c:tx>
            <c:strRef>
              <c:f>Oncología!$J$9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Oncología!$A$10:$A$21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Oncología!$J$10:$J$21</c:f>
              <c:numCache>
                <c:formatCode>#,##0.00</c:formatCode>
                <c:ptCount val="12"/>
                <c:pt idx="0">
                  <c:v>4.1847826086956523</c:v>
                </c:pt>
                <c:pt idx="1">
                  <c:v>4.3405405405405402</c:v>
                </c:pt>
                <c:pt idx="2">
                  <c:v>4.2203389830508478</c:v>
                </c:pt>
                <c:pt idx="3">
                  <c:v>3.7986577181208054</c:v>
                </c:pt>
                <c:pt idx="4">
                  <c:v>4.8809523809523814</c:v>
                </c:pt>
                <c:pt idx="5">
                  <c:v>5.032258064516129</c:v>
                </c:pt>
                <c:pt idx="6">
                  <c:v>5.3354037267080745</c:v>
                </c:pt>
                <c:pt idx="7">
                  <c:v>4.0476190476190474</c:v>
                </c:pt>
                <c:pt idx="8">
                  <c:v>4.3192771084337354</c:v>
                </c:pt>
                <c:pt idx="9">
                  <c:v>4.2380952380952381</c:v>
                </c:pt>
                <c:pt idx="10">
                  <c:v>5.0297619047619051</c:v>
                </c:pt>
                <c:pt idx="11">
                  <c:v>5.2928571428571427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7E-4B56-ABFA-C3301417B7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20128576"/>
        <c:axId val="420130144"/>
        <c:axId val="0"/>
      </c:bar3DChart>
      <c:catAx>
        <c:axId val="420128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20130144"/>
        <c:crosses val="autoZero"/>
        <c:auto val="1"/>
        <c:lblAlgn val="ctr"/>
        <c:lblOffset val="100"/>
        <c:noMultiLvlLbl val="0"/>
      </c:catAx>
      <c:valAx>
        <c:axId val="420130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20128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rgbClr val="7030A0"/>
                </a:solidFill>
                <a:latin typeface="+mn-lt"/>
                <a:ea typeface="+mn-ea"/>
                <a:cs typeface="+mn-cs"/>
              </a:defRPr>
            </a:pPr>
            <a:r>
              <a:rPr lang="en-US" sz="1200" b="0">
                <a:solidFill>
                  <a:srgbClr val="7030A0"/>
                </a:solidFill>
              </a:rPr>
              <a:t>NUMERO DE CASOS DIVINA</a:t>
            </a:r>
            <a:r>
              <a:rPr lang="en-US" sz="1200" b="0" baseline="0">
                <a:solidFill>
                  <a:srgbClr val="7030A0"/>
                </a:solidFill>
              </a:rPr>
              <a:t> PROVIDENCIA</a:t>
            </a:r>
            <a:endParaRPr lang="en-US" sz="1200" b="0">
              <a:solidFill>
                <a:srgbClr val="7030A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'Divina Providencia'!$C$9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'Divina Providencia'!$A$10:$A$21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'Divina Providencia'!$C$10:$C$21</c:f>
              <c:numCache>
                <c:formatCode>#,##0</c:formatCode>
                <c:ptCount val="12"/>
                <c:pt idx="0">
                  <c:v>11</c:v>
                </c:pt>
                <c:pt idx="1">
                  <c:v>6</c:v>
                </c:pt>
                <c:pt idx="2">
                  <c:v>3</c:v>
                </c:pt>
                <c:pt idx="3">
                  <c:v>6</c:v>
                </c:pt>
                <c:pt idx="4">
                  <c:v>4</c:v>
                </c:pt>
                <c:pt idx="5">
                  <c:v>12</c:v>
                </c:pt>
                <c:pt idx="6">
                  <c:v>10</c:v>
                </c:pt>
                <c:pt idx="7">
                  <c:v>7</c:v>
                </c:pt>
                <c:pt idx="8">
                  <c:v>5</c:v>
                </c:pt>
                <c:pt idx="9">
                  <c:v>7</c:v>
                </c:pt>
                <c:pt idx="10">
                  <c:v>10</c:v>
                </c:pt>
                <c:pt idx="1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C1-42D4-8F72-47990B5E7CCE}"/>
            </c:ext>
          </c:extLst>
        </c:ser>
        <c:ser>
          <c:idx val="1"/>
          <c:order val="1"/>
          <c:tx>
            <c:strRef>
              <c:f>'Divina Providencia'!$D$9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'Divina Providencia'!$A$10:$A$21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'Divina Providencia'!$D$10:$D$21</c:f>
              <c:numCache>
                <c:formatCode>#,##0</c:formatCode>
                <c:ptCount val="12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5</c:v>
                </c:pt>
                <c:pt idx="4">
                  <c:v>4</c:v>
                </c:pt>
                <c:pt idx="5">
                  <c:v>9</c:v>
                </c:pt>
                <c:pt idx="6">
                  <c:v>14</c:v>
                </c:pt>
                <c:pt idx="7">
                  <c:v>12</c:v>
                </c:pt>
                <c:pt idx="8">
                  <c:v>7</c:v>
                </c:pt>
                <c:pt idx="9">
                  <c:v>8</c:v>
                </c:pt>
                <c:pt idx="10">
                  <c:v>3</c:v>
                </c:pt>
                <c:pt idx="1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C1-42D4-8F72-47990B5E7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413747520"/>
        <c:axId val="413747912"/>
      </c:barChart>
      <c:catAx>
        <c:axId val="413747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13747912"/>
        <c:crosses val="autoZero"/>
        <c:auto val="1"/>
        <c:lblAlgn val="ctr"/>
        <c:lblOffset val="100"/>
        <c:noMultiLvlLbl val="0"/>
      </c:catAx>
      <c:valAx>
        <c:axId val="413747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13747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rgbClr val="7030A0"/>
                </a:solidFill>
                <a:latin typeface="+mn-lt"/>
                <a:ea typeface="+mn-ea"/>
                <a:cs typeface="+mn-cs"/>
              </a:defRPr>
            </a:pPr>
            <a:r>
              <a:rPr lang="en-US" sz="1200" b="0">
                <a:solidFill>
                  <a:srgbClr val="7030A0"/>
                </a:solidFill>
              </a:rPr>
              <a:t>PROMEDIO DE ESTANCIA DIVINA PROVIDENCIA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'Divina Providencia'!$I$9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'Divina Providencia'!$A$10:$A$21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'Divina Providencia'!$I$10:$I$21</c:f>
              <c:numCache>
                <c:formatCode>#,##0.00</c:formatCode>
                <c:ptCount val="12"/>
                <c:pt idx="0">
                  <c:v>15.818181818181818</c:v>
                </c:pt>
                <c:pt idx="1">
                  <c:v>8.3333333333333339</c:v>
                </c:pt>
                <c:pt idx="2">
                  <c:v>9.3333333333333339</c:v>
                </c:pt>
                <c:pt idx="3">
                  <c:v>26.5</c:v>
                </c:pt>
                <c:pt idx="4">
                  <c:v>17.5</c:v>
                </c:pt>
                <c:pt idx="5">
                  <c:v>40.583333333333336</c:v>
                </c:pt>
                <c:pt idx="6">
                  <c:v>27.7</c:v>
                </c:pt>
                <c:pt idx="7">
                  <c:v>18</c:v>
                </c:pt>
                <c:pt idx="8">
                  <c:v>17</c:v>
                </c:pt>
                <c:pt idx="9">
                  <c:v>20</c:v>
                </c:pt>
                <c:pt idx="10">
                  <c:v>11.4</c:v>
                </c:pt>
                <c:pt idx="11">
                  <c:v>14.714285714285714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ED-406F-9AF8-84F1256FE578}"/>
            </c:ext>
          </c:extLst>
        </c:ser>
        <c:ser>
          <c:idx val="1"/>
          <c:order val="1"/>
          <c:tx>
            <c:strRef>
              <c:f>'Divina Providencia'!$J$9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'Divina Providencia'!$A$10:$A$21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'Divina Providencia'!$J$10:$J$21</c:f>
              <c:numCache>
                <c:formatCode>#,##0.00</c:formatCode>
                <c:ptCount val="12"/>
                <c:pt idx="0">
                  <c:v>22.75</c:v>
                </c:pt>
                <c:pt idx="1">
                  <c:v>16.666666666666668</c:v>
                </c:pt>
                <c:pt idx="2">
                  <c:v>33.875</c:v>
                </c:pt>
                <c:pt idx="3">
                  <c:v>38</c:v>
                </c:pt>
                <c:pt idx="4">
                  <c:v>149.75</c:v>
                </c:pt>
                <c:pt idx="5">
                  <c:v>38.222222222222221</c:v>
                </c:pt>
                <c:pt idx="6">
                  <c:v>23.642857142857142</c:v>
                </c:pt>
                <c:pt idx="7">
                  <c:v>16.333333333333332</c:v>
                </c:pt>
                <c:pt idx="8">
                  <c:v>10.857142857142858</c:v>
                </c:pt>
                <c:pt idx="9">
                  <c:v>30.5</c:v>
                </c:pt>
                <c:pt idx="10">
                  <c:v>5.333333333333333</c:v>
                </c:pt>
                <c:pt idx="11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ED-406F-9AF8-84F1256FE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13745560"/>
        <c:axId val="413750264"/>
        <c:axId val="0"/>
      </c:bar3DChart>
      <c:catAx>
        <c:axId val="413745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13750264"/>
        <c:crosses val="autoZero"/>
        <c:auto val="1"/>
        <c:lblAlgn val="ctr"/>
        <c:lblOffset val="100"/>
        <c:noMultiLvlLbl val="0"/>
      </c:catAx>
      <c:valAx>
        <c:axId val="413750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13745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152400</xdr:rowOff>
    </xdr:from>
    <xdr:to>
      <xdr:col>4</xdr:col>
      <xdr:colOff>732000</xdr:colOff>
      <xdr:row>38</xdr:row>
      <xdr:rowOff>174900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752475</xdr:colOff>
      <xdr:row>23</xdr:row>
      <xdr:rowOff>161925</xdr:rowOff>
    </xdr:from>
    <xdr:to>
      <xdr:col>9</xdr:col>
      <xdr:colOff>722475</xdr:colOff>
      <xdr:row>38</xdr:row>
      <xdr:rowOff>184425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152400</xdr:rowOff>
    </xdr:from>
    <xdr:to>
      <xdr:col>4</xdr:col>
      <xdr:colOff>732000</xdr:colOff>
      <xdr:row>38</xdr:row>
      <xdr:rowOff>174900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752475</xdr:colOff>
      <xdr:row>23</xdr:row>
      <xdr:rowOff>161925</xdr:rowOff>
    </xdr:from>
    <xdr:to>
      <xdr:col>9</xdr:col>
      <xdr:colOff>722475</xdr:colOff>
      <xdr:row>38</xdr:row>
      <xdr:rowOff>184425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152400</xdr:rowOff>
    </xdr:from>
    <xdr:to>
      <xdr:col>4</xdr:col>
      <xdr:colOff>732000</xdr:colOff>
      <xdr:row>38</xdr:row>
      <xdr:rowOff>174900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752475</xdr:colOff>
      <xdr:row>23</xdr:row>
      <xdr:rowOff>161925</xdr:rowOff>
    </xdr:from>
    <xdr:to>
      <xdr:col>9</xdr:col>
      <xdr:colOff>722475</xdr:colOff>
      <xdr:row>38</xdr:row>
      <xdr:rowOff>184425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J23"/>
  <sheetViews>
    <sheetView tabSelected="1" zoomScale="70" zoomScaleNormal="70" workbookViewId="0">
      <selection sqref="A1:J1"/>
    </sheetView>
  </sheetViews>
  <sheetFormatPr baseColWidth="10" defaultRowHeight="15" x14ac:dyDescent="0.25"/>
  <sheetData>
    <row r="1" spans="1:10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23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21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3" t="s">
        <v>27</v>
      </c>
      <c r="B6" s="1"/>
      <c r="C6" s="1"/>
      <c r="D6" s="1"/>
      <c r="E6" s="1"/>
      <c r="F6" s="1"/>
      <c r="G6" s="1"/>
      <c r="H6" s="1"/>
      <c r="I6" s="1"/>
      <c r="J6" s="1"/>
    </row>
    <row r="7" spans="1:10" ht="15.75" x14ac:dyDescent="0.25">
      <c r="A7" s="3" t="s">
        <v>26</v>
      </c>
      <c r="B7" s="1"/>
      <c r="C7" s="12"/>
      <c r="D7" s="1"/>
      <c r="E7" s="1"/>
      <c r="F7" s="1"/>
      <c r="G7" s="1"/>
      <c r="H7" s="1"/>
      <c r="I7" s="1"/>
      <c r="J7" s="1"/>
    </row>
    <row r="8" spans="1:10" x14ac:dyDescent="0.25">
      <c r="A8" s="14"/>
      <c r="B8" s="29" t="s">
        <v>1</v>
      </c>
      <c r="C8" s="29"/>
      <c r="D8" s="29"/>
      <c r="E8" s="29" t="s">
        <v>5</v>
      </c>
      <c r="F8" s="29"/>
      <c r="G8" s="29"/>
      <c r="H8" s="29" t="s">
        <v>7</v>
      </c>
      <c r="I8" s="29"/>
      <c r="J8" s="29"/>
    </row>
    <row r="9" spans="1:10" x14ac:dyDescent="0.25">
      <c r="A9" s="14" t="s">
        <v>9</v>
      </c>
      <c r="B9" s="14" t="s">
        <v>2</v>
      </c>
      <c r="C9" s="14" t="s">
        <v>3</v>
      </c>
      <c r="D9" s="14" t="s">
        <v>4</v>
      </c>
      <c r="E9" s="14" t="s">
        <v>6</v>
      </c>
      <c r="F9" s="14" t="s">
        <v>3</v>
      </c>
      <c r="G9" s="14" t="s">
        <v>4</v>
      </c>
      <c r="H9" s="14" t="s">
        <v>6</v>
      </c>
      <c r="I9" s="14" t="s">
        <v>3</v>
      </c>
      <c r="J9" s="14" t="s">
        <v>4</v>
      </c>
    </row>
    <row r="10" spans="1:10" x14ac:dyDescent="0.25">
      <c r="A10" s="7" t="s">
        <v>8</v>
      </c>
      <c r="B10" s="16">
        <v>725</v>
      </c>
      <c r="C10" s="17">
        <v>386</v>
      </c>
      <c r="D10" s="17">
        <v>339</v>
      </c>
      <c r="E10" s="16">
        <v>4108</v>
      </c>
      <c r="F10" s="17">
        <v>2368</v>
      </c>
      <c r="G10" s="17">
        <v>1740</v>
      </c>
      <c r="H10" s="18">
        <v>5.6662068965517243</v>
      </c>
      <c r="I10" s="18">
        <v>6.1347150259067353</v>
      </c>
      <c r="J10" s="18">
        <v>5.1327433628318584</v>
      </c>
    </row>
    <row r="11" spans="1:10" x14ac:dyDescent="0.25">
      <c r="A11" s="7" t="s">
        <v>10</v>
      </c>
      <c r="B11" s="16">
        <v>631</v>
      </c>
      <c r="C11" s="17">
        <v>336</v>
      </c>
      <c r="D11" s="17">
        <v>295</v>
      </c>
      <c r="E11" s="16">
        <v>4360</v>
      </c>
      <c r="F11" s="17">
        <v>2555</v>
      </c>
      <c r="G11" s="17">
        <v>1805</v>
      </c>
      <c r="H11" s="18">
        <v>6.9096671949286845</v>
      </c>
      <c r="I11" s="18">
        <v>7.604166666666667</v>
      </c>
      <c r="J11" s="18">
        <v>6.1186440677966099</v>
      </c>
    </row>
    <row r="12" spans="1:10" x14ac:dyDescent="0.25">
      <c r="A12" s="7" t="s">
        <v>11</v>
      </c>
      <c r="B12" s="16">
        <v>774</v>
      </c>
      <c r="C12" s="17">
        <v>420</v>
      </c>
      <c r="D12" s="17">
        <v>354</v>
      </c>
      <c r="E12" s="16">
        <v>4937</v>
      </c>
      <c r="F12" s="17">
        <v>2927</v>
      </c>
      <c r="G12" s="17">
        <v>2010</v>
      </c>
      <c r="H12" s="18">
        <v>6.3785529715762275</v>
      </c>
      <c r="I12" s="18">
        <v>6.9690476190476192</v>
      </c>
      <c r="J12" s="18">
        <v>5.6779661016949152</v>
      </c>
    </row>
    <row r="13" spans="1:10" x14ac:dyDescent="0.25">
      <c r="A13" s="7" t="s">
        <v>12</v>
      </c>
      <c r="B13" s="16">
        <v>681</v>
      </c>
      <c r="C13" s="17">
        <v>361</v>
      </c>
      <c r="D13" s="17">
        <v>320</v>
      </c>
      <c r="E13" s="16">
        <v>4124</v>
      </c>
      <c r="F13" s="17">
        <v>2213</v>
      </c>
      <c r="G13" s="17">
        <v>1911</v>
      </c>
      <c r="H13" s="18">
        <v>6.0558002936857562</v>
      </c>
      <c r="I13" s="18">
        <v>6.1301939058171744</v>
      </c>
      <c r="J13" s="18">
        <v>5.9718749999999998</v>
      </c>
    </row>
    <row r="14" spans="1:10" x14ac:dyDescent="0.25">
      <c r="A14" s="7" t="s">
        <v>13</v>
      </c>
      <c r="B14" s="16">
        <v>731</v>
      </c>
      <c r="C14" s="17">
        <v>413</v>
      </c>
      <c r="D14" s="17">
        <v>318</v>
      </c>
      <c r="E14" s="16">
        <v>4137</v>
      </c>
      <c r="F14" s="17">
        <v>2504</v>
      </c>
      <c r="G14" s="17">
        <v>1633</v>
      </c>
      <c r="H14" s="18">
        <v>5.6593707250341998</v>
      </c>
      <c r="I14" s="18">
        <v>6.0629539951573852</v>
      </c>
      <c r="J14" s="18">
        <v>5.1352201257861632</v>
      </c>
    </row>
    <row r="15" spans="1:10" x14ac:dyDescent="0.25">
      <c r="A15" s="7" t="s">
        <v>14</v>
      </c>
      <c r="B15" s="16">
        <v>726</v>
      </c>
      <c r="C15" s="17">
        <v>397</v>
      </c>
      <c r="D15" s="17">
        <v>329</v>
      </c>
      <c r="E15" s="16">
        <v>4563</v>
      </c>
      <c r="F15" s="17">
        <v>2446</v>
      </c>
      <c r="G15" s="17">
        <v>2117</v>
      </c>
      <c r="H15" s="18">
        <v>6.285123966942149</v>
      </c>
      <c r="I15" s="18">
        <v>6.1612090680100753</v>
      </c>
      <c r="J15" s="18">
        <v>6.4346504559270521</v>
      </c>
    </row>
    <row r="16" spans="1:10" x14ac:dyDescent="0.25">
      <c r="A16" s="7" t="s">
        <v>15</v>
      </c>
      <c r="B16" s="16">
        <v>761</v>
      </c>
      <c r="C16" s="17">
        <v>440</v>
      </c>
      <c r="D16" s="17">
        <v>321</v>
      </c>
      <c r="E16" s="16">
        <v>5327</v>
      </c>
      <c r="F16" s="17">
        <v>3239</v>
      </c>
      <c r="G16" s="17">
        <v>2088</v>
      </c>
      <c r="H16" s="18">
        <v>7</v>
      </c>
      <c r="I16" s="18">
        <v>7.3613636363636363</v>
      </c>
      <c r="J16" s="18">
        <v>6.5046728971962615</v>
      </c>
    </row>
    <row r="17" spans="1:10" x14ac:dyDescent="0.25">
      <c r="A17" s="7" t="s">
        <v>16</v>
      </c>
      <c r="B17" s="16">
        <v>667</v>
      </c>
      <c r="C17" s="17">
        <v>388</v>
      </c>
      <c r="D17" s="17">
        <v>279</v>
      </c>
      <c r="E17" s="16">
        <v>5019</v>
      </c>
      <c r="F17" s="17">
        <v>3042</v>
      </c>
      <c r="G17" s="17">
        <v>1977</v>
      </c>
      <c r="H17" s="18">
        <v>7.5247376311844079</v>
      </c>
      <c r="I17" s="18">
        <v>7.84020618556701</v>
      </c>
      <c r="J17" s="18">
        <v>7.086021505376344</v>
      </c>
    </row>
    <row r="18" spans="1:10" x14ac:dyDescent="0.25">
      <c r="A18" s="7" t="s">
        <v>17</v>
      </c>
      <c r="B18" s="16">
        <v>887</v>
      </c>
      <c r="C18" s="17">
        <v>480</v>
      </c>
      <c r="D18" s="17">
        <v>407</v>
      </c>
      <c r="E18" s="16">
        <v>5146</v>
      </c>
      <c r="F18" s="17">
        <v>3094</v>
      </c>
      <c r="G18" s="17">
        <v>2052</v>
      </c>
      <c r="H18" s="18">
        <v>5.8015783540022552</v>
      </c>
      <c r="I18" s="18">
        <v>6.4458333333333337</v>
      </c>
      <c r="J18" s="18">
        <v>5.0417690417690419</v>
      </c>
    </row>
    <row r="19" spans="1:10" x14ac:dyDescent="0.25">
      <c r="A19" s="7" t="s">
        <v>18</v>
      </c>
      <c r="B19" s="16">
        <v>988</v>
      </c>
      <c r="C19" s="17">
        <v>523</v>
      </c>
      <c r="D19" s="17">
        <v>465</v>
      </c>
      <c r="E19" s="16">
        <v>5776</v>
      </c>
      <c r="F19" s="17">
        <v>3058</v>
      </c>
      <c r="G19" s="17">
        <v>2718</v>
      </c>
      <c r="H19" s="18">
        <v>5.8461538461538458</v>
      </c>
      <c r="I19" s="18">
        <v>5.8470363288718925</v>
      </c>
      <c r="J19" s="18">
        <v>5.8451612903225802</v>
      </c>
    </row>
    <row r="20" spans="1:10" x14ac:dyDescent="0.25">
      <c r="A20" s="7" t="s">
        <v>19</v>
      </c>
      <c r="B20" s="16">
        <v>968</v>
      </c>
      <c r="C20" s="17">
        <v>516</v>
      </c>
      <c r="D20" s="17">
        <v>452</v>
      </c>
      <c r="E20" s="16">
        <v>6262</v>
      </c>
      <c r="F20" s="17">
        <v>3690</v>
      </c>
      <c r="G20" s="17">
        <v>2572</v>
      </c>
      <c r="H20" s="18">
        <v>6.4690082644628095</v>
      </c>
      <c r="I20" s="18">
        <v>7.1511627906976747</v>
      </c>
      <c r="J20" s="18">
        <v>5.6902654867256635</v>
      </c>
    </row>
    <row r="21" spans="1:10" x14ac:dyDescent="0.25">
      <c r="A21" s="7" t="s">
        <v>20</v>
      </c>
      <c r="B21" s="16">
        <v>985</v>
      </c>
      <c r="C21" s="24">
        <v>499</v>
      </c>
      <c r="D21" s="24">
        <v>486</v>
      </c>
      <c r="E21" s="16">
        <v>5803</v>
      </c>
      <c r="F21" s="24">
        <v>3338</v>
      </c>
      <c r="G21" s="24">
        <v>2465</v>
      </c>
      <c r="H21" s="25">
        <v>5.8913705583756348</v>
      </c>
      <c r="I21" s="25">
        <v>6.6893787575150299</v>
      </c>
      <c r="J21" s="25">
        <v>5.07201646090535</v>
      </c>
    </row>
    <row r="22" spans="1:10" x14ac:dyDescent="0.25">
      <c r="A22" s="6"/>
      <c r="B22" s="4">
        <f>SUM(B10:B21)</f>
        <v>9524</v>
      </c>
      <c r="C22" s="4">
        <f>SUM(C10:C21)</f>
        <v>5159</v>
      </c>
      <c r="D22" s="4">
        <f>SUM(D10:D21)</f>
        <v>4365</v>
      </c>
      <c r="E22" s="4">
        <f t="shared" ref="E22" si="0">SUM(E10:E21)</f>
        <v>59562</v>
      </c>
      <c r="F22" s="4">
        <f>SUM(F10:F21)</f>
        <v>34474</v>
      </c>
      <c r="G22" s="4">
        <f>SUM(G10:G21)</f>
        <v>25088</v>
      </c>
      <c r="H22" s="5">
        <f>E22/B22</f>
        <v>6.2538849223015536</v>
      </c>
      <c r="I22" s="5">
        <f>F22/C22</f>
        <v>6.682302771855011</v>
      </c>
      <c r="J22" s="5">
        <f>G22/D22</f>
        <v>5.7475372279495991</v>
      </c>
    </row>
    <row r="23" spans="1:10" ht="12" customHeight="1" x14ac:dyDescent="0.25">
      <c r="A23" s="26" t="s">
        <v>28</v>
      </c>
      <c r="B23" s="27"/>
      <c r="C23" s="27"/>
      <c r="D23" s="27"/>
    </row>
  </sheetData>
  <sheetProtection algorithmName="SHA-512" hashValue="JCoDnavuLnxf9qNFrkWez5mmYKDogQvbYP1Bp1rT6Auo2yE9FJr0M09NqJp8MtWMSJeWdx2PLnEOMyES2fNX0g==" saltValue="XLZIDtGOUg77wZYaSqt0FQ==" spinCount="100000" sheet="1" objects="1" scenarios="1"/>
  <mergeCells count="8">
    <mergeCell ref="A23:D23"/>
    <mergeCell ref="A1:J1"/>
    <mergeCell ref="A2:J2"/>
    <mergeCell ref="A4:J4"/>
    <mergeCell ref="B8:D8"/>
    <mergeCell ref="E8:G8"/>
    <mergeCell ref="H8:J8"/>
    <mergeCell ref="A3:J3"/>
  </mergeCells>
  <printOptions horizontalCentered="1"/>
  <pageMargins left="0.39370078740157483" right="0.39370078740157483" top="0.59055118110236227" bottom="0.59055118110236227" header="0.31496062992125984" footer="0.39370078740157483"/>
  <pageSetup scale="85" orientation="landscape" r:id="rId1"/>
  <headerFooter>
    <oddFooter>&amp;L&amp;"Tempus Sans ITC,Normal"&amp;10ESTADISTICA LOCAL
HOSPITAL HMQ Y ONCOLOGICO&amp;R&amp;8&amp;F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23"/>
  <sheetViews>
    <sheetView zoomScale="70" zoomScaleNormal="70" workbookViewId="0">
      <selection sqref="A1:J1"/>
    </sheetView>
  </sheetViews>
  <sheetFormatPr baseColWidth="10" defaultRowHeight="15" x14ac:dyDescent="0.25"/>
  <sheetData>
    <row r="1" spans="1:10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23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21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3" t="s">
        <v>27</v>
      </c>
      <c r="B6" s="1"/>
      <c r="C6" s="1"/>
      <c r="D6" s="1"/>
      <c r="E6" s="1"/>
      <c r="F6" s="1"/>
      <c r="G6" s="1"/>
      <c r="H6" s="1"/>
      <c r="I6" s="1"/>
      <c r="J6" s="1"/>
    </row>
    <row r="7" spans="1:10" ht="15.75" x14ac:dyDescent="0.25">
      <c r="A7" s="3" t="s">
        <v>24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3"/>
      <c r="B8" s="30" t="s">
        <v>1</v>
      </c>
      <c r="C8" s="30"/>
      <c r="D8" s="30"/>
      <c r="E8" s="30" t="s">
        <v>5</v>
      </c>
      <c r="F8" s="30"/>
      <c r="G8" s="30"/>
      <c r="H8" s="30" t="s">
        <v>7</v>
      </c>
      <c r="I8" s="30"/>
      <c r="J8" s="30"/>
    </row>
    <row r="9" spans="1:10" x14ac:dyDescent="0.25">
      <c r="A9" s="13" t="s">
        <v>9</v>
      </c>
      <c r="B9" s="13" t="s">
        <v>2</v>
      </c>
      <c r="C9" s="13" t="s">
        <v>3</v>
      </c>
      <c r="D9" s="13" t="s">
        <v>4</v>
      </c>
      <c r="E9" s="13" t="s">
        <v>6</v>
      </c>
      <c r="F9" s="13" t="s">
        <v>3</v>
      </c>
      <c r="G9" s="13" t="s">
        <v>4</v>
      </c>
      <c r="H9" s="13" t="s">
        <v>6</v>
      </c>
      <c r="I9" s="13" t="s">
        <v>3</v>
      </c>
      <c r="J9" s="13" t="s">
        <v>4</v>
      </c>
    </row>
    <row r="10" spans="1:10" x14ac:dyDescent="0.25">
      <c r="A10" s="7" t="s">
        <v>8</v>
      </c>
      <c r="B10" s="19">
        <v>290</v>
      </c>
      <c r="C10" s="20">
        <v>106</v>
      </c>
      <c r="D10" s="20">
        <v>184</v>
      </c>
      <c r="E10" s="19">
        <v>1303</v>
      </c>
      <c r="F10" s="20">
        <v>533</v>
      </c>
      <c r="G10" s="20">
        <v>770</v>
      </c>
      <c r="H10" s="21">
        <v>4.4931034482758623</v>
      </c>
      <c r="I10" s="21">
        <v>5.0283018867924527</v>
      </c>
      <c r="J10" s="21">
        <v>4.1847826086956523</v>
      </c>
    </row>
    <row r="11" spans="1:10" x14ac:dyDescent="0.25">
      <c r="A11" s="7" t="s">
        <v>10</v>
      </c>
      <c r="B11" s="19">
        <v>293</v>
      </c>
      <c r="C11" s="20">
        <v>108</v>
      </c>
      <c r="D11" s="20">
        <v>185</v>
      </c>
      <c r="E11" s="19">
        <v>1390</v>
      </c>
      <c r="F11" s="20">
        <v>587</v>
      </c>
      <c r="G11" s="20">
        <v>803</v>
      </c>
      <c r="H11" s="21">
        <v>4.7440273037542662</v>
      </c>
      <c r="I11" s="21">
        <v>5.4351851851851851</v>
      </c>
      <c r="J11" s="21">
        <v>4.3405405405405402</v>
      </c>
    </row>
    <row r="12" spans="1:10" x14ac:dyDescent="0.25">
      <c r="A12" s="7" t="s">
        <v>11</v>
      </c>
      <c r="B12" s="19">
        <v>312</v>
      </c>
      <c r="C12" s="20">
        <v>135</v>
      </c>
      <c r="D12" s="20">
        <v>177</v>
      </c>
      <c r="E12" s="19">
        <v>1396</v>
      </c>
      <c r="F12" s="20">
        <v>649</v>
      </c>
      <c r="G12" s="20">
        <v>747</v>
      </c>
      <c r="H12" s="21">
        <v>4.4743589743589745</v>
      </c>
      <c r="I12" s="21">
        <v>4.8074074074074078</v>
      </c>
      <c r="J12" s="21">
        <v>4.2203389830508478</v>
      </c>
    </row>
    <row r="13" spans="1:10" x14ac:dyDescent="0.25">
      <c r="A13" s="7" t="s">
        <v>12</v>
      </c>
      <c r="B13" s="19">
        <v>260</v>
      </c>
      <c r="C13" s="20">
        <v>111</v>
      </c>
      <c r="D13" s="20">
        <v>149</v>
      </c>
      <c r="E13" s="19">
        <v>1058</v>
      </c>
      <c r="F13" s="20">
        <v>492</v>
      </c>
      <c r="G13" s="20">
        <v>566</v>
      </c>
      <c r="H13" s="21">
        <v>4.069230769230769</v>
      </c>
      <c r="I13" s="21">
        <v>4.4324324324324325</v>
      </c>
      <c r="J13" s="21">
        <v>3.7986577181208054</v>
      </c>
    </row>
    <row r="14" spans="1:10" x14ac:dyDescent="0.25">
      <c r="A14" s="7" t="s">
        <v>13</v>
      </c>
      <c r="B14" s="19">
        <v>278</v>
      </c>
      <c r="C14" s="20">
        <v>110</v>
      </c>
      <c r="D14" s="20">
        <v>168</v>
      </c>
      <c r="E14" s="19">
        <v>1499</v>
      </c>
      <c r="F14" s="20">
        <v>679</v>
      </c>
      <c r="G14" s="20">
        <v>820</v>
      </c>
      <c r="H14" s="21">
        <v>5.3920863309352516</v>
      </c>
      <c r="I14" s="21">
        <v>6.1727272727272728</v>
      </c>
      <c r="J14" s="21">
        <v>4.8809523809523814</v>
      </c>
    </row>
    <row r="15" spans="1:10" x14ac:dyDescent="0.25">
      <c r="A15" s="7" t="s">
        <v>14</v>
      </c>
      <c r="B15" s="19">
        <v>295</v>
      </c>
      <c r="C15" s="20">
        <v>109</v>
      </c>
      <c r="D15" s="20">
        <v>186</v>
      </c>
      <c r="E15" s="19">
        <v>1578</v>
      </c>
      <c r="F15" s="20">
        <v>642</v>
      </c>
      <c r="G15" s="20">
        <v>936</v>
      </c>
      <c r="H15" s="21">
        <v>5.349152542372881</v>
      </c>
      <c r="I15" s="21">
        <v>5.8899082568807337</v>
      </c>
      <c r="J15" s="21">
        <v>5.032258064516129</v>
      </c>
    </row>
    <row r="16" spans="1:10" x14ac:dyDescent="0.25">
      <c r="A16" s="7" t="s">
        <v>15</v>
      </c>
      <c r="B16" s="19">
        <v>270</v>
      </c>
      <c r="C16" s="20">
        <v>109</v>
      </c>
      <c r="D16" s="20">
        <v>161</v>
      </c>
      <c r="E16" s="19">
        <v>1466</v>
      </c>
      <c r="F16" s="20">
        <v>607</v>
      </c>
      <c r="G16" s="20">
        <v>859</v>
      </c>
      <c r="H16" s="21">
        <v>5.4296296296296296</v>
      </c>
      <c r="I16" s="21">
        <v>5.568807339449541</v>
      </c>
      <c r="J16" s="21">
        <v>5.3354037267080745</v>
      </c>
    </row>
    <row r="17" spans="1:10" x14ac:dyDescent="0.25">
      <c r="A17" s="7" t="s">
        <v>16</v>
      </c>
      <c r="B17" s="19">
        <v>226</v>
      </c>
      <c r="C17" s="20">
        <v>100</v>
      </c>
      <c r="D17" s="20">
        <v>126</v>
      </c>
      <c r="E17" s="19">
        <v>1015</v>
      </c>
      <c r="F17" s="20">
        <v>505</v>
      </c>
      <c r="G17" s="20">
        <v>510</v>
      </c>
      <c r="H17" s="21">
        <v>4.4911504424778759</v>
      </c>
      <c r="I17" s="21">
        <v>5.05</v>
      </c>
      <c r="J17" s="21">
        <v>4.0476190476190474</v>
      </c>
    </row>
    <row r="18" spans="1:10" x14ac:dyDescent="0.25">
      <c r="A18" s="7" t="s">
        <v>17</v>
      </c>
      <c r="B18" s="19">
        <v>267</v>
      </c>
      <c r="C18" s="20">
        <v>101</v>
      </c>
      <c r="D18" s="20">
        <v>166</v>
      </c>
      <c r="E18" s="19">
        <v>1280</v>
      </c>
      <c r="F18" s="20">
        <v>563</v>
      </c>
      <c r="G18" s="20">
        <v>717</v>
      </c>
      <c r="H18" s="21">
        <v>4.7940074906367043</v>
      </c>
      <c r="I18" s="21">
        <v>5.5742574257425739</v>
      </c>
      <c r="J18" s="21">
        <v>4.3192771084337354</v>
      </c>
    </row>
    <row r="19" spans="1:10" x14ac:dyDescent="0.25">
      <c r="A19" s="7" t="s">
        <v>18</v>
      </c>
      <c r="B19" s="19">
        <v>305</v>
      </c>
      <c r="C19" s="20">
        <v>116</v>
      </c>
      <c r="D19" s="20">
        <v>189</v>
      </c>
      <c r="E19" s="19">
        <v>1438</v>
      </c>
      <c r="F19" s="20">
        <v>637</v>
      </c>
      <c r="G19" s="20">
        <v>801</v>
      </c>
      <c r="H19" s="21">
        <v>4.7147540983606557</v>
      </c>
      <c r="I19" s="21">
        <v>5.4913793103448274</v>
      </c>
      <c r="J19" s="21">
        <v>4.2380952380952381</v>
      </c>
    </row>
    <row r="20" spans="1:10" x14ac:dyDescent="0.25">
      <c r="A20" s="7" t="s">
        <v>19</v>
      </c>
      <c r="B20" s="19">
        <v>274</v>
      </c>
      <c r="C20" s="20">
        <v>106</v>
      </c>
      <c r="D20" s="20">
        <v>168</v>
      </c>
      <c r="E20" s="19">
        <v>1416</v>
      </c>
      <c r="F20" s="20">
        <v>571</v>
      </c>
      <c r="G20" s="20">
        <v>845</v>
      </c>
      <c r="H20" s="21">
        <v>5.1678832116788325</v>
      </c>
      <c r="I20" s="21">
        <v>5.3867924528301883</v>
      </c>
      <c r="J20" s="21">
        <v>5.0297619047619051</v>
      </c>
    </row>
    <row r="21" spans="1:10" x14ac:dyDescent="0.25">
      <c r="A21" s="7" t="s">
        <v>20</v>
      </c>
      <c r="B21" s="19">
        <v>250</v>
      </c>
      <c r="C21" s="22">
        <v>110</v>
      </c>
      <c r="D21" s="22">
        <v>140</v>
      </c>
      <c r="E21" s="19">
        <v>1321</v>
      </c>
      <c r="F21" s="22">
        <v>580</v>
      </c>
      <c r="G21" s="22">
        <v>741</v>
      </c>
      <c r="H21" s="23">
        <v>5.2839999999999998</v>
      </c>
      <c r="I21" s="23">
        <v>5.2727272727272725</v>
      </c>
      <c r="J21" s="23">
        <v>5.2928571428571427</v>
      </c>
    </row>
    <row r="22" spans="1:10" x14ac:dyDescent="0.25">
      <c r="A22" s="6"/>
      <c r="B22" s="4">
        <f>SUM(B10:B21)</f>
        <v>3320</v>
      </c>
      <c r="C22" s="4">
        <f t="shared" ref="C22:G22" si="0">SUM(C10:C21)</f>
        <v>1321</v>
      </c>
      <c r="D22" s="4">
        <f t="shared" si="0"/>
        <v>1999</v>
      </c>
      <c r="E22" s="4">
        <f t="shared" si="0"/>
        <v>16160</v>
      </c>
      <c r="F22" s="4">
        <f t="shared" si="0"/>
        <v>7045</v>
      </c>
      <c r="G22" s="4">
        <f t="shared" si="0"/>
        <v>9115</v>
      </c>
      <c r="H22" s="5">
        <f>E22/B22</f>
        <v>4.8674698795180724</v>
      </c>
      <c r="I22" s="5">
        <f>F22/C22</f>
        <v>5.3330809992429975</v>
      </c>
      <c r="J22" s="5">
        <f>G22/D22</f>
        <v>4.5597798899449726</v>
      </c>
    </row>
    <row r="23" spans="1:10" ht="12" customHeight="1" x14ac:dyDescent="0.25">
      <c r="A23" s="26" t="s">
        <v>28</v>
      </c>
      <c r="B23" s="27"/>
      <c r="C23" s="27"/>
      <c r="D23" s="27"/>
    </row>
  </sheetData>
  <sheetProtection algorithmName="SHA-512" hashValue="86q5Dqrfkd42Nr4C5R+OL4WHddwl2vPJnrlvXAgnkujJ4Qn5nBT1wAlH8Aa37sZtWuTBE20TrmJY/Fk2BCTlgw==" saltValue="MSl393IC8tpik3crXkIA1A==" spinCount="100000" sheet="1" objects="1" scenarios="1"/>
  <mergeCells count="8">
    <mergeCell ref="A23:D23"/>
    <mergeCell ref="A1:J1"/>
    <mergeCell ref="A2:J2"/>
    <mergeCell ref="A3:J3"/>
    <mergeCell ref="A4:J4"/>
    <mergeCell ref="B8:D8"/>
    <mergeCell ref="E8:G8"/>
    <mergeCell ref="H8:J8"/>
  </mergeCells>
  <printOptions horizontalCentered="1"/>
  <pageMargins left="0.39370078740157483" right="0.39370078740157483" top="0.59055118110236227" bottom="0.59055118110236227" header="0.31496062992125984" footer="0.39370078740157483"/>
  <pageSetup scale="85" orientation="landscape" r:id="rId1"/>
  <headerFooter>
    <oddFooter>&amp;L&amp;"Tempus Sans ITC,Normal"&amp;10ESTADISTICA LOCAL
HOSPITAL HMQ Y ONCOLOGICO&amp;R&amp;8&amp;F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23"/>
  <sheetViews>
    <sheetView zoomScale="70" zoomScaleNormal="70" workbookViewId="0">
      <selection sqref="A1:J1"/>
    </sheetView>
  </sheetViews>
  <sheetFormatPr baseColWidth="10" defaultRowHeight="15" x14ac:dyDescent="0.25"/>
  <sheetData>
    <row r="1" spans="1:10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23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21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3" t="s">
        <v>27</v>
      </c>
      <c r="B6" s="1"/>
      <c r="C6" s="1"/>
      <c r="D6" s="1"/>
      <c r="E6" s="1"/>
      <c r="F6" s="1"/>
      <c r="G6" s="1"/>
      <c r="H6" s="1"/>
      <c r="I6" s="1"/>
      <c r="J6" s="1"/>
    </row>
    <row r="7" spans="1:10" ht="15.75" x14ac:dyDescent="0.25">
      <c r="A7" s="3" t="s">
        <v>25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5"/>
      <c r="B8" s="31" t="s">
        <v>1</v>
      </c>
      <c r="C8" s="31"/>
      <c r="D8" s="31"/>
      <c r="E8" s="31" t="s">
        <v>5</v>
      </c>
      <c r="F8" s="31"/>
      <c r="G8" s="31"/>
      <c r="H8" s="31" t="s">
        <v>7</v>
      </c>
      <c r="I8" s="31"/>
      <c r="J8" s="31"/>
    </row>
    <row r="9" spans="1:10" x14ac:dyDescent="0.25">
      <c r="A9" s="15" t="s">
        <v>9</v>
      </c>
      <c r="B9" s="15" t="s">
        <v>2</v>
      </c>
      <c r="C9" s="15" t="s">
        <v>3</v>
      </c>
      <c r="D9" s="15" t="s">
        <v>4</v>
      </c>
      <c r="E9" s="15" t="s">
        <v>6</v>
      </c>
      <c r="F9" s="15" t="s">
        <v>3</v>
      </c>
      <c r="G9" s="15" t="s">
        <v>4</v>
      </c>
      <c r="H9" s="15" t="s">
        <v>6</v>
      </c>
      <c r="I9" s="15" t="s">
        <v>3</v>
      </c>
      <c r="J9" s="15" t="s">
        <v>4</v>
      </c>
    </row>
    <row r="10" spans="1:10" x14ac:dyDescent="0.25">
      <c r="A10" s="7" t="s">
        <v>8</v>
      </c>
      <c r="B10" s="8">
        <v>15</v>
      </c>
      <c r="C10" s="9">
        <v>11</v>
      </c>
      <c r="D10" s="9">
        <v>4</v>
      </c>
      <c r="E10" s="8">
        <v>265</v>
      </c>
      <c r="F10" s="9">
        <v>174</v>
      </c>
      <c r="G10" s="9">
        <v>91</v>
      </c>
      <c r="H10" s="10">
        <v>17.666666666666668</v>
      </c>
      <c r="I10" s="10">
        <v>15.818181818181818</v>
      </c>
      <c r="J10" s="10">
        <v>22.75</v>
      </c>
    </row>
    <row r="11" spans="1:10" x14ac:dyDescent="0.25">
      <c r="A11" s="7" t="s">
        <v>10</v>
      </c>
      <c r="B11" s="8">
        <v>12</v>
      </c>
      <c r="C11" s="9">
        <v>6</v>
      </c>
      <c r="D11" s="9">
        <v>6</v>
      </c>
      <c r="E11" s="8">
        <v>150</v>
      </c>
      <c r="F11" s="9">
        <v>50</v>
      </c>
      <c r="G11" s="9">
        <v>100</v>
      </c>
      <c r="H11" s="10">
        <v>12.5</v>
      </c>
      <c r="I11" s="10">
        <v>8.3333333333333339</v>
      </c>
      <c r="J11" s="10">
        <v>16.666666666666668</v>
      </c>
    </row>
    <row r="12" spans="1:10" x14ac:dyDescent="0.25">
      <c r="A12" s="7" t="s">
        <v>11</v>
      </c>
      <c r="B12" s="8">
        <v>11</v>
      </c>
      <c r="C12" s="9">
        <v>3</v>
      </c>
      <c r="D12" s="9">
        <v>8</v>
      </c>
      <c r="E12" s="8">
        <v>299</v>
      </c>
      <c r="F12" s="9">
        <v>28</v>
      </c>
      <c r="G12" s="9">
        <v>271</v>
      </c>
      <c r="H12" s="10">
        <v>27.181818181818183</v>
      </c>
      <c r="I12" s="10">
        <v>9.3333333333333339</v>
      </c>
      <c r="J12" s="10">
        <v>33.875</v>
      </c>
    </row>
    <row r="13" spans="1:10" x14ac:dyDescent="0.25">
      <c r="A13" s="7" t="s">
        <v>12</v>
      </c>
      <c r="B13" s="8">
        <v>11</v>
      </c>
      <c r="C13" s="9">
        <v>6</v>
      </c>
      <c r="D13" s="9">
        <v>5</v>
      </c>
      <c r="E13" s="8">
        <v>349</v>
      </c>
      <c r="F13" s="9">
        <v>159</v>
      </c>
      <c r="G13" s="9">
        <v>190</v>
      </c>
      <c r="H13" s="10">
        <v>31.727272727272727</v>
      </c>
      <c r="I13" s="10">
        <v>26.5</v>
      </c>
      <c r="J13" s="10">
        <v>38</v>
      </c>
    </row>
    <row r="14" spans="1:10" x14ac:dyDescent="0.25">
      <c r="A14" s="7" t="s">
        <v>13</v>
      </c>
      <c r="B14" s="8">
        <v>8</v>
      </c>
      <c r="C14" s="9">
        <v>4</v>
      </c>
      <c r="D14" s="9">
        <v>4</v>
      </c>
      <c r="E14" s="8">
        <v>669</v>
      </c>
      <c r="F14" s="9">
        <v>70</v>
      </c>
      <c r="G14" s="9">
        <v>599</v>
      </c>
      <c r="H14" s="10">
        <v>83.625</v>
      </c>
      <c r="I14" s="10">
        <v>17.5</v>
      </c>
      <c r="J14" s="10">
        <v>149.75</v>
      </c>
    </row>
    <row r="15" spans="1:10" x14ac:dyDescent="0.25">
      <c r="A15" s="7" t="s">
        <v>14</v>
      </c>
      <c r="B15" s="8">
        <v>21</v>
      </c>
      <c r="C15" s="9">
        <v>12</v>
      </c>
      <c r="D15" s="9">
        <v>9</v>
      </c>
      <c r="E15" s="8">
        <v>831</v>
      </c>
      <c r="F15" s="9">
        <v>487</v>
      </c>
      <c r="G15" s="9">
        <v>344</v>
      </c>
      <c r="H15" s="10">
        <v>39.571428571428569</v>
      </c>
      <c r="I15" s="10">
        <v>40.583333333333336</v>
      </c>
      <c r="J15" s="10">
        <v>38.222222222222221</v>
      </c>
    </row>
    <row r="16" spans="1:10" x14ac:dyDescent="0.25">
      <c r="A16" s="7" t="s">
        <v>15</v>
      </c>
      <c r="B16" s="8">
        <v>24</v>
      </c>
      <c r="C16" s="9">
        <v>10</v>
      </c>
      <c r="D16" s="9">
        <v>14</v>
      </c>
      <c r="E16" s="8">
        <v>608</v>
      </c>
      <c r="F16" s="9">
        <v>277</v>
      </c>
      <c r="G16" s="9">
        <v>331</v>
      </c>
      <c r="H16" s="10">
        <v>25.333333333333332</v>
      </c>
      <c r="I16" s="10">
        <v>27.7</v>
      </c>
      <c r="J16" s="10">
        <v>23.642857142857142</v>
      </c>
    </row>
    <row r="17" spans="1:10" x14ac:dyDescent="0.25">
      <c r="A17" s="7" t="s">
        <v>16</v>
      </c>
      <c r="B17" s="8">
        <v>19</v>
      </c>
      <c r="C17" s="9">
        <v>7</v>
      </c>
      <c r="D17" s="9">
        <v>12</v>
      </c>
      <c r="E17" s="8">
        <v>322</v>
      </c>
      <c r="F17" s="9">
        <v>126</v>
      </c>
      <c r="G17" s="9">
        <v>196</v>
      </c>
      <c r="H17" s="10">
        <v>16.94736842105263</v>
      </c>
      <c r="I17" s="10">
        <v>18</v>
      </c>
      <c r="J17" s="10">
        <v>16.333333333333332</v>
      </c>
    </row>
    <row r="18" spans="1:10" x14ac:dyDescent="0.25">
      <c r="A18" s="7" t="s">
        <v>17</v>
      </c>
      <c r="B18" s="8">
        <v>12</v>
      </c>
      <c r="C18" s="9">
        <v>5</v>
      </c>
      <c r="D18" s="9">
        <v>7</v>
      </c>
      <c r="E18" s="8">
        <v>161</v>
      </c>
      <c r="F18" s="9">
        <v>85</v>
      </c>
      <c r="G18" s="9">
        <v>76</v>
      </c>
      <c r="H18" s="10">
        <v>13.416666666666666</v>
      </c>
      <c r="I18" s="10">
        <v>17</v>
      </c>
      <c r="J18" s="10">
        <v>10.857142857142858</v>
      </c>
    </row>
    <row r="19" spans="1:10" x14ac:dyDescent="0.25">
      <c r="A19" s="7" t="s">
        <v>18</v>
      </c>
      <c r="B19" s="8">
        <v>15</v>
      </c>
      <c r="C19" s="9">
        <v>7</v>
      </c>
      <c r="D19" s="9">
        <v>8</v>
      </c>
      <c r="E19" s="8">
        <v>384</v>
      </c>
      <c r="F19" s="9">
        <v>140</v>
      </c>
      <c r="G19" s="9">
        <v>244</v>
      </c>
      <c r="H19" s="10">
        <v>25.6</v>
      </c>
      <c r="I19" s="10">
        <v>20</v>
      </c>
      <c r="J19" s="10">
        <v>30.5</v>
      </c>
    </row>
    <row r="20" spans="1:10" x14ac:dyDescent="0.25">
      <c r="A20" s="7" t="s">
        <v>19</v>
      </c>
      <c r="B20" s="8">
        <v>13</v>
      </c>
      <c r="C20" s="9">
        <v>10</v>
      </c>
      <c r="D20" s="9">
        <v>3</v>
      </c>
      <c r="E20" s="8">
        <v>130</v>
      </c>
      <c r="F20" s="9">
        <v>114</v>
      </c>
      <c r="G20" s="9">
        <v>16</v>
      </c>
      <c r="H20" s="10">
        <v>10</v>
      </c>
      <c r="I20" s="10">
        <v>11.4</v>
      </c>
      <c r="J20" s="10">
        <v>5.333333333333333</v>
      </c>
    </row>
    <row r="21" spans="1:10" x14ac:dyDescent="0.25">
      <c r="A21" s="7" t="s">
        <v>20</v>
      </c>
      <c r="B21" s="8">
        <v>18</v>
      </c>
      <c r="C21" s="9">
        <v>7</v>
      </c>
      <c r="D21" s="9">
        <v>11</v>
      </c>
      <c r="E21" s="8">
        <v>378</v>
      </c>
      <c r="F21" s="9">
        <v>103</v>
      </c>
      <c r="G21" s="9">
        <v>275</v>
      </c>
      <c r="H21" s="10">
        <v>21</v>
      </c>
      <c r="I21" s="10">
        <v>14.714285714285714</v>
      </c>
      <c r="J21" s="10">
        <v>25</v>
      </c>
    </row>
    <row r="22" spans="1:10" x14ac:dyDescent="0.25">
      <c r="A22" s="6"/>
      <c r="B22" s="11">
        <f>SUM(B10:B21)</f>
        <v>179</v>
      </c>
      <c r="C22" s="11">
        <f t="shared" ref="C22:G22" si="0">SUM(C10:C21)</f>
        <v>88</v>
      </c>
      <c r="D22" s="11">
        <f t="shared" si="0"/>
        <v>91</v>
      </c>
      <c r="E22" s="11">
        <f t="shared" si="0"/>
        <v>4546</v>
      </c>
      <c r="F22" s="11">
        <f t="shared" si="0"/>
        <v>1813</v>
      </c>
      <c r="G22" s="11">
        <f t="shared" si="0"/>
        <v>2733</v>
      </c>
      <c r="H22" s="5">
        <f>E22/B22</f>
        <v>25.396648044692739</v>
      </c>
      <c r="I22" s="5">
        <f>F22/C22</f>
        <v>20.602272727272727</v>
      </c>
      <c r="J22" s="5">
        <f>G22/D22</f>
        <v>30.032967032967033</v>
      </c>
    </row>
    <row r="23" spans="1:10" ht="12" customHeight="1" x14ac:dyDescent="0.25">
      <c r="A23" s="26" t="s">
        <v>28</v>
      </c>
      <c r="B23" s="27"/>
      <c r="C23" s="27"/>
      <c r="D23" s="27"/>
    </row>
  </sheetData>
  <sheetProtection algorithmName="SHA-512" hashValue="TqTomOCbxf0r2DbtSZUZp7xi57091RfV8b53xccZBSILnXhTEyW/Asu/CgFB2oDpTOieW7t4tRsLs1i7RWHCTg==" saltValue="RK/OyvRo4x9P4IHgUsh6Yg==" spinCount="100000" sheet="1" objects="1" scenarios="1"/>
  <mergeCells count="8">
    <mergeCell ref="A23:D23"/>
    <mergeCell ref="A1:J1"/>
    <mergeCell ref="A2:J2"/>
    <mergeCell ref="A3:J3"/>
    <mergeCell ref="A4:J4"/>
    <mergeCell ref="B8:D8"/>
    <mergeCell ref="E8:G8"/>
    <mergeCell ref="H8:J8"/>
  </mergeCells>
  <printOptions horizontalCentered="1"/>
  <pageMargins left="0.39370078740157483" right="0.39370078740157483" top="0.59055118110236227" bottom="0.59055118110236227" header="0.31496062992125984" footer="0.39370078740157483"/>
  <pageSetup scale="85" orientation="landscape" r:id="rId1"/>
  <headerFooter>
    <oddFooter>&amp;L&amp;"Tempus Sans ITC,Normal"&amp;10ESTADISTICA LOCAL
HOSPITAL HMQ Y ONCOLOGICO&amp;R&amp;8&amp;F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HMQ</vt:lpstr>
      <vt:lpstr>Oncología</vt:lpstr>
      <vt:lpstr>Divina Providencia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Torres - Estadistica</dc:creator>
  <cp:lastModifiedBy>marjorie.arevalo</cp:lastModifiedBy>
  <cp:lastPrinted>2019-07-25T19:25:43Z</cp:lastPrinted>
  <dcterms:created xsi:type="dcterms:W3CDTF">2018-10-08T17:36:51Z</dcterms:created>
  <dcterms:modified xsi:type="dcterms:W3CDTF">2019-08-09T17:24:47Z</dcterms:modified>
</cp:coreProperties>
</file>